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8" windowWidth="20112" windowHeight="7992"/>
  </bookViews>
  <sheets>
    <sheet name="Лист1" sheetId="1" r:id="rId1"/>
  </sheets>
  <definedNames>
    <definedName name="_xlnm.Print_Titles" localSheetId="0">Лист1!$5:$7</definedName>
  </definedNames>
  <calcPr calcId="144525"/>
</workbook>
</file>

<file path=xl/calcChain.xml><?xml version="1.0" encoding="utf-8"?>
<calcChain xmlns="http://schemas.openxmlformats.org/spreadsheetml/2006/main">
  <c r="E38" i="1" l="1"/>
  <c r="E20" i="1"/>
  <c r="G8" i="1" l="1"/>
  <c r="F29" i="1" l="1"/>
  <c r="F28" i="1"/>
  <c r="F27" i="1"/>
  <c r="F24" i="1"/>
  <c r="F21" i="1"/>
  <c r="F20" i="1"/>
  <c r="F19" i="1"/>
  <c r="F18" i="1"/>
  <c r="F17" i="1"/>
  <c r="F14" i="1"/>
  <c r="F11" i="1"/>
  <c r="F10" i="1"/>
  <c r="F32" i="1"/>
  <c r="D8" i="1"/>
  <c r="C8" i="1"/>
  <c r="B8" i="1"/>
  <c r="D12" i="1"/>
  <c r="C12" i="1"/>
  <c r="B12" i="1"/>
  <c r="D15" i="1"/>
  <c r="C15" i="1"/>
  <c r="B15" i="1"/>
  <c r="D22" i="1"/>
  <c r="E22" i="1" s="1"/>
  <c r="C22" i="1"/>
  <c r="F22" i="1" s="1"/>
  <c r="B22" i="1"/>
  <c r="D25" i="1"/>
  <c r="C25" i="1"/>
  <c r="B25" i="1"/>
  <c r="E32" i="1"/>
  <c r="E29" i="1"/>
  <c r="E28" i="1"/>
  <c r="E27" i="1"/>
  <c r="E24" i="1"/>
  <c r="E21" i="1"/>
  <c r="E19" i="1"/>
  <c r="E18" i="1"/>
  <c r="E17" i="1"/>
  <c r="E14" i="1"/>
  <c r="E11" i="1"/>
  <c r="E10" i="1"/>
  <c r="D30" i="1"/>
  <c r="C30" i="1"/>
  <c r="B30" i="1"/>
  <c r="F38" i="1"/>
  <c r="F37" i="1"/>
  <c r="E37" i="1"/>
  <c r="F36" i="1"/>
  <c r="F35" i="1"/>
  <c r="E35" i="1"/>
  <c r="D33" i="1"/>
  <c r="C33" i="1"/>
  <c r="B33" i="1"/>
  <c r="F30" i="1" l="1"/>
  <c r="F25" i="1"/>
  <c r="F15" i="1"/>
  <c r="E12" i="1"/>
  <c r="F12" i="1"/>
  <c r="F8" i="1"/>
  <c r="E8" i="1"/>
  <c r="E15" i="1"/>
  <c r="E30" i="1"/>
  <c r="E33" i="1"/>
  <c r="E25" i="1"/>
  <c r="B40" i="1"/>
  <c r="F33" i="1"/>
  <c r="D40" i="1"/>
  <c r="C40" i="1"/>
  <c r="G11" i="1" l="1"/>
  <c r="G29" i="1"/>
  <c r="G22" i="1"/>
  <c r="G25" i="1"/>
  <c r="G35" i="1"/>
  <c r="G33" i="1"/>
  <c r="G14" i="1"/>
  <c r="G20" i="1"/>
  <c r="G17" i="1"/>
  <c r="F40" i="1"/>
  <c r="G15" i="1"/>
  <c r="G32" i="1"/>
  <c r="G27" i="1"/>
  <c r="G19" i="1"/>
  <c r="E40" i="1"/>
  <c r="G28" i="1"/>
  <c r="G37" i="1"/>
  <c r="G39" i="1"/>
  <c r="G36" i="1"/>
  <c r="G30" i="1"/>
  <c r="G24" i="1"/>
  <c r="G38" i="1"/>
  <c r="G12" i="1"/>
  <c r="G10" i="1"/>
  <c r="G21" i="1"/>
  <c r="G40" i="1" l="1"/>
</calcChain>
</file>

<file path=xl/sharedStrings.xml><?xml version="1.0" encoding="utf-8"?>
<sst xmlns="http://schemas.openxmlformats.org/spreadsheetml/2006/main" count="43" uniqueCount="37">
  <si>
    <t>к утвержденному плану</t>
  </si>
  <si>
    <t>к уточненному плану</t>
  </si>
  <si>
    <t>% исполнения</t>
  </si>
  <si>
    <t>Доля в общем объеме исполненных расходов, %</t>
  </si>
  <si>
    <t xml:space="preserve">Итого расходы </t>
  </si>
  <si>
    <t>100.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</si>
  <si>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Код и наименование группы и подгруппы вида расходов</t>
  </si>
  <si>
    <t>Приложение 4 к пояснительной записке</t>
  </si>
  <si>
    <t xml:space="preserve">
Анализ исполнения бюджета города Югорска в разрезе видов расходов классификации расходов бюджетов за 2020 год
</t>
  </si>
  <si>
    <t>Утверждено решением Думы города Югорска от 24.12.2019 № 106 «О бюджете города Югорска на 2020 год и на плановый период 2021 и 2022 годов» (тыс. рублей)</t>
  </si>
  <si>
    <t>Исполнено за 2020 год (тыс. рублей)</t>
  </si>
  <si>
    <t xml:space="preserve">Уточненный план на 2020 год (тыс. рублей) </t>
  </si>
  <si>
    <t>200. Закупка товаров, работ и услуг для обеспечения государственных (муниципальных) нужд</t>
  </si>
  <si>
    <t>240. Иные закупки товаров, работ и услуг для обеспечения государственных (муниципальных) нужд</t>
  </si>
  <si>
    <t>110. Расходы на выплаты персоналу казенных учреждений</t>
  </si>
  <si>
    <t>120. Расходы на выплаты персоналу государственных (муниципальных) органов</t>
  </si>
  <si>
    <t>300. Социальное обеспечение и иные выплаты населению</t>
  </si>
  <si>
    <t>в том числе:</t>
  </si>
  <si>
    <t>310. Публичные нормативные социальные выплаты гражданам</t>
  </si>
  <si>
    <t>320. Социальные выплаты гражданам, кроме публичных нормативных социальных выплат</t>
  </si>
  <si>
    <t>330. Публичные нормативные выплаты гражданам несоциального характера</t>
  </si>
  <si>
    <t>350. Премии и гранты</t>
  </si>
  <si>
    <t>360. Иные выплаты населению</t>
  </si>
  <si>
    <t>400. Капитальные вложения в объекты государственной (муниципальной) собственности</t>
  </si>
  <si>
    <t>410. Бюджетные инвестиции</t>
  </si>
  <si>
    <t>600. Предоставление субсидий бюджетным, автономным учреждениям и иным некоммерческим организациям</t>
  </si>
  <si>
    <t>610. Субсидии бюджетным учреждениям</t>
  </si>
  <si>
    <t>620. Субсидии автономным учреждениям</t>
  </si>
  <si>
    <t>630.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</si>
  <si>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700. Обслуживание государственного (муниципального) долга</t>
  </si>
  <si>
    <t>730. Обслуживание муниципального долга</t>
  </si>
  <si>
    <t>800. Иные бюджетные ассигнования</t>
  </si>
  <si>
    <t>810.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</si>
  <si>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830. Исполнение судебных актов</t>
  </si>
  <si>
    <t>850. Уплата налогов, сборов и иных платежей</t>
  </si>
  <si>
    <t>870. Резервные средства</t>
  </si>
  <si>
    <t>880. Специальные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</si>
</sst>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25" zoomScaleNormal="100" zoomScaleSheetLayoutView="90" workbookViewId="0">
      <selection activeCell="G10" sqref="G10:G11"/>
    </sheetView>
  </sheetViews>
  <sheetFormatPr defaultColWidth="34.109375" defaultRowHeight="15.6" x14ac:dyDescent="0.3"/>
  <cols>
    <col min="1" max="1" width="61" style="1" customWidth="1"/>
    <col min="2" max="2" width="24.5546875" style="1" customWidth="1"/>
    <col min="3" max="3" width="15.33203125" style="1" customWidth="1"/>
    <col min="4" max="4" width="16.6640625" style="1" customWidth="1"/>
    <col min="5" max="5" width="14.88671875" style="1" customWidth="1"/>
    <col min="6" max="6" width="12.88671875" style="1" customWidth="1"/>
    <col min="7" max="7" width="13.5546875" style="1" customWidth="1"/>
    <col min="8" max="16384" width="34.109375" style="1"/>
  </cols>
  <sheetData>
    <row r="1" spans="1:7" x14ac:dyDescent="0.3">
      <c r="A1" s="2"/>
      <c r="B1" s="2"/>
      <c r="C1" s="2"/>
      <c r="D1" s="2"/>
      <c r="E1" s="13" t="s">
        <v>7</v>
      </c>
      <c r="F1" s="13"/>
      <c r="G1" s="13"/>
    </row>
    <row r="2" spans="1:7" x14ac:dyDescent="0.3">
      <c r="A2" s="2"/>
      <c r="B2" s="2"/>
      <c r="C2" s="2"/>
      <c r="D2" s="2"/>
      <c r="E2" s="2"/>
      <c r="F2" s="2"/>
      <c r="G2" s="2"/>
    </row>
    <row r="3" spans="1:7" ht="45.6" customHeight="1" x14ac:dyDescent="0.3">
      <c r="A3" s="14" t="s">
        <v>8</v>
      </c>
      <c r="B3" s="14"/>
      <c r="C3" s="14"/>
      <c r="D3" s="14"/>
      <c r="E3" s="14"/>
      <c r="F3" s="14"/>
      <c r="G3" s="14"/>
    </row>
    <row r="4" spans="1:7" x14ac:dyDescent="0.3">
      <c r="A4" s="3"/>
      <c r="B4" s="3"/>
      <c r="C4" s="3"/>
      <c r="D4" s="3"/>
      <c r="E4" s="3"/>
      <c r="F4" s="3"/>
      <c r="G4" s="3"/>
    </row>
    <row r="5" spans="1:7" ht="46.95" customHeight="1" x14ac:dyDescent="0.3">
      <c r="A5" s="15" t="s">
        <v>6</v>
      </c>
      <c r="B5" s="15" t="s">
        <v>9</v>
      </c>
      <c r="C5" s="18" t="s">
        <v>11</v>
      </c>
      <c r="D5" s="18" t="s">
        <v>10</v>
      </c>
      <c r="E5" s="19" t="s">
        <v>2</v>
      </c>
      <c r="F5" s="19"/>
      <c r="G5" s="15" t="s">
        <v>3</v>
      </c>
    </row>
    <row r="6" spans="1:7" ht="83.4" customHeight="1" x14ac:dyDescent="0.3">
      <c r="A6" s="16"/>
      <c r="B6" s="17"/>
      <c r="C6" s="18"/>
      <c r="D6" s="18"/>
      <c r="E6" s="4" t="s">
        <v>0</v>
      </c>
      <c r="F6" s="4" t="s">
        <v>1</v>
      </c>
      <c r="G6" s="15"/>
    </row>
    <row r="7" spans="1:7" ht="22.2" customHeight="1" x14ac:dyDescent="0.3">
      <c r="A7" s="10">
        <v>1</v>
      </c>
      <c r="B7" s="12">
        <v>2</v>
      </c>
      <c r="C7" s="11">
        <v>3</v>
      </c>
      <c r="D7" s="11">
        <v>4</v>
      </c>
      <c r="E7" s="4">
        <v>5</v>
      </c>
      <c r="F7" s="4">
        <v>6</v>
      </c>
      <c r="G7" s="4">
        <v>7</v>
      </c>
    </row>
    <row r="8" spans="1:7" ht="78" x14ac:dyDescent="0.3">
      <c r="A8" s="5" t="s">
        <v>5</v>
      </c>
      <c r="B8" s="6">
        <f>B10+B11</f>
        <v>467587</v>
      </c>
      <c r="C8" s="6">
        <f t="shared" ref="C8:D8" si="0">C10+C11</f>
        <v>467734</v>
      </c>
      <c r="D8" s="6">
        <f t="shared" si="0"/>
        <v>464964.4</v>
      </c>
      <c r="E8" s="6">
        <f t="shared" ref="E8:E32" si="1">D8/B8*100</f>
        <v>99.439120420370969</v>
      </c>
      <c r="F8" s="6">
        <f>D8/C8*100</f>
        <v>99.40786857487376</v>
      </c>
      <c r="G8" s="6">
        <f>D8/D40*100</f>
        <v>11.06754054088665</v>
      </c>
    </row>
    <row r="9" spans="1:7" x14ac:dyDescent="0.3">
      <c r="A9" s="7" t="s">
        <v>17</v>
      </c>
      <c r="B9" s="8"/>
      <c r="C9" s="8"/>
      <c r="D9" s="8"/>
      <c r="E9" s="8"/>
      <c r="F9" s="8"/>
      <c r="G9" s="8"/>
    </row>
    <row r="10" spans="1:7" ht="22.2" customHeight="1" x14ac:dyDescent="0.3">
      <c r="A10" s="7" t="s">
        <v>14</v>
      </c>
      <c r="B10" s="8">
        <v>133409.20000000001</v>
      </c>
      <c r="C10" s="8">
        <v>139483.79999999999</v>
      </c>
      <c r="D10" s="8">
        <v>139291.20000000001</v>
      </c>
      <c r="E10" s="8">
        <f t="shared" si="1"/>
        <v>104.40899128395942</v>
      </c>
      <c r="F10" s="8">
        <f t="shared" ref="F10:F30" si="2">D10/C10*100</f>
        <v>99.861919448710196</v>
      </c>
      <c r="G10" s="8">
        <f>D10/D40*100</f>
        <v>3.3155463149194873</v>
      </c>
    </row>
    <row r="11" spans="1:7" ht="31.2" x14ac:dyDescent="0.3">
      <c r="A11" s="7" t="s">
        <v>15</v>
      </c>
      <c r="B11" s="8">
        <v>334177.8</v>
      </c>
      <c r="C11" s="8">
        <v>328250.2</v>
      </c>
      <c r="D11" s="8">
        <v>325673.2</v>
      </c>
      <c r="E11" s="8">
        <f t="shared" si="1"/>
        <v>97.455067332420057</v>
      </c>
      <c r="F11" s="8">
        <f t="shared" si="2"/>
        <v>99.214928124948585</v>
      </c>
      <c r="G11" s="8">
        <f>D11/D40*100</f>
        <v>7.751994225967163</v>
      </c>
    </row>
    <row r="12" spans="1:7" ht="41.4" customHeight="1" x14ac:dyDescent="0.3">
      <c r="A12" s="5" t="s">
        <v>12</v>
      </c>
      <c r="B12" s="6">
        <f>B14</f>
        <v>430669.5</v>
      </c>
      <c r="C12" s="6">
        <f t="shared" ref="C12:D12" si="3">C14</f>
        <v>400874.7</v>
      </c>
      <c r="D12" s="6">
        <f t="shared" si="3"/>
        <v>397883.9</v>
      </c>
      <c r="E12" s="6">
        <f t="shared" si="1"/>
        <v>92.387294665631075</v>
      </c>
      <c r="F12" s="6">
        <f t="shared" si="2"/>
        <v>99.253931465368112</v>
      </c>
      <c r="G12" s="6">
        <f>D12/D40*100</f>
        <v>9.4708244197106044</v>
      </c>
    </row>
    <row r="13" spans="1:7" x14ac:dyDescent="0.3">
      <c r="A13" s="7" t="s">
        <v>17</v>
      </c>
      <c r="B13" s="8"/>
      <c r="C13" s="8"/>
      <c r="D13" s="8"/>
      <c r="E13" s="8"/>
      <c r="F13" s="8"/>
      <c r="G13" s="8"/>
    </row>
    <row r="14" spans="1:7" ht="37.200000000000003" customHeight="1" x14ac:dyDescent="0.3">
      <c r="A14" s="7" t="s">
        <v>13</v>
      </c>
      <c r="B14" s="8">
        <v>430669.5</v>
      </c>
      <c r="C14" s="8">
        <v>400874.7</v>
      </c>
      <c r="D14" s="8">
        <v>397883.9</v>
      </c>
      <c r="E14" s="8">
        <f t="shared" si="1"/>
        <v>92.387294665631075</v>
      </c>
      <c r="F14" s="8">
        <f t="shared" si="2"/>
        <v>99.253931465368112</v>
      </c>
      <c r="G14" s="8">
        <f>D14/D40*100</f>
        <v>9.4708244197106044</v>
      </c>
    </row>
    <row r="15" spans="1:7" ht="21.6" customHeight="1" x14ac:dyDescent="0.3">
      <c r="A15" s="5" t="s">
        <v>16</v>
      </c>
      <c r="B15" s="6">
        <f>B17+B18+B19+B20+B21</f>
        <v>92225.2</v>
      </c>
      <c r="C15" s="6">
        <f t="shared" ref="C15:D15" si="4">C17+C18+C19+C20+C21</f>
        <v>101303.7</v>
      </c>
      <c r="D15" s="6">
        <f t="shared" si="4"/>
        <v>100967.70000000001</v>
      </c>
      <c r="E15" s="6">
        <f t="shared" si="1"/>
        <v>109.47951319162226</v>
      </c>
      <c r="F15" s="6">
        <f t="shared" si="2"/>
        <v>99.668324059239708</v>
      </c>
      <c r="G15" s="6">
        <f>D15/D40*100</f>
        <v>2.403332627336805</v>
      </c>
    </row>
    <row r="16" spans="1:7" x14ac:dyDescent="0.3">
      <c r="A16" s="7" t="s">
        <v>17</v>
      </c>
      <c r="B16" s="8"/>
      <c r="C16" s="8"/>
      <c r="D16" s="8"/>
      <c r="E16" s="8"/>
      <c r="F16" s="8"/>
      <c r="G16" s="8"/>
    </row>
    <row r="17" spans="1:7" ht="18.600000000000001" customHeight="1" x14ac:dyDescent="0.3">
      <c r="A17" s="7" t="s">
        <v>18</v>
      </c>
      <c r="B17" s="8">
        <v>25755</v>
      </c>
      <c r="C17" s="8">
        <v>18182.8</v>
      </c>
      <c r="D17" s="8">
        <v>18182.8</v>
      </c>
      <c r="E17" s="8">
        <f t="shared" si="1"/>
        <v>70.599106969520477</v>
      </c>
      <c r="F17" s="8">
        <f t="shared" si="2"/>
        <v>100</v>
      </c>
      <c r="G17" s="8">
        <f>D17/D40*100</f>
        <v>0.43280491183160208</v>
      </c>
    </row>
    <row r="18" spans="1:7" ht="31.2" x14ac:dyDescent="0.3">
      <c r="A18" s="7" t="s">
        <v>19</v>
      </c>
      <c r="B18" s="8">
        <v>61155.4</v>
      </c>
      <c r="C18" s="8">
        <v>77974</v>
      </c>
      <c r="D18" s="8">
        <v>77684.7</v>
      </c>
      <c r="E18" s="8">
        <f t="shared" si="1"/>
        <v>127.02835726689712</v>
      </c>
      <c r="F18" s="8">
        <f t="shared" si="2"/>
        <v>99.628978890399353</v>
      </c>
      <c r="G18" s="8">
        <v>1.9</v>
      </c>
    </row>
    <row r="19" spans="1:7" ht="34.200000000000003" customHeight="1" x14ac:dyDescent="0.3">
      <c r="A19" s="7" t="s">
        <v>20</v>
      </c>
      <c r="B19" s="8">
        <v>4023.2</v>
      </c>
      <c r="C19" s="8">
        <v>3880.3</v>
      </c>
      <c r="D19" s="8">
        <v>3869.1</v>
      </c>
      <c r="E19" s="8">
        <f t="shared" si="1"/>
        <v>96.169715649234448</v>
      </c>
      <c r="F19" s="8">
        <f t="shared" si="2"/>
        <v>99.711362523516215</v>
      </c>
      <c r="G19" s="8">
        <f>D19/D40*100</f>
        <v>9.2096128449284581E-2</v>
      </c>
    </row>
    <row r="20" spans="1:7" ht="17.399999999999999" customHeight="1" x14ac:dyDescent="0.3">
      <c r="A20" s="7" t="s">
        <v>21</v>
      </c>
      <c r="B20" s="8">
        <v>778</v>
      </c>
      <c r="C20" s="8">
        <v>637.70000000000005</v>
      </c>
      <c r="D20" s="8">
        <v>602.29999999999995</v>
      </c>
      <c r="E20" s="8">
        <f t="shared" si="1"/>
        <v>77.416452442159382</v>
      </c>
      <c r="F20" s="8">
        <f t="shared" si="2"/>
        <v>94.448800376352509</v>
      </c>
      <c r="G20" s="8">
        <f>D20/D40*100</f>
        <v>1.4336537738751673E-2</v>
      </c>
    </row>
    <row r="21" spans="1:7" ht="17.399999999999999" customHeight="1" x14ac:dyDescent="0.3">
      <c r="A21" s="7" t="s">
        <v>22</v>
      </c>
      <c r="B21" s="8">
        <v>513.6</v>
      </c>
      <c r="C21" s="8">
        <v>628.9</v>
      </c>
      <c r="D21" s="8">
        <v>628.79999999999995</v>
      </c>
      <c r="E21" s="8">
        <f t="shared" si="1"/>
        <v>122.42990654205606</v>
      </c>
      <c r="F21" s="8">
        <f t="shared" si="2"/>
        <v>99.984099220861822</v>
      </c>
      <c r="G21" s="8">
        <f>D21/D40*100</f>
        <v>1.4967316835674999E-2</v>
      </c>
    </row>
    <row r="22" spans="1:7" ht="31.2" x14ac:dyDescent="0.3">
      <c r="A22" s="5" t="s">
        <v>23</v>
      </c>
      <c r="B22" s="6">
        <f>B24</f>
        <v>208272.6</v>
      </c>
      <c r="C22" s="6">
        <f t="shared" ref="C22:D22" si="5">C24</f>
        <v>886693</v>
      </c>
      <c r="D22" s="6">
        <f t="shared" si="5"/>
        <v>886006.7</v>
      </c>
      <c r="E22" s="6">
        <f t="shared" si="1"/>
        <v>425.40723071589827</v>
      </c>
      <c r="F22" s="6">
        <f t="shared" si="2"/>
        <v>99.922600043081417</v>
      </c>
      <c r="G22" s="6">
        <f>D22/D40*100</f>
        <v>21.089604003547787</v>
      </c>
    </row>
    <row r="23" spans="1:7" x14ac:dyDescent="0.3">
      <c r="A23" s="7" t="s">
        <v>17</v>
      </c>
      <c r="B23" s="8"/>
      <c r="C23" s="8"/>
      <c r="D23" s="8"/>
      <c r="E23" s="8"/>
      <c r="F23" s="8"/>
      <c r="G23" s="8"/>
    </row>
    <row r="24" spans="1:7" x14ac:dyDescent="0.3">
      <c r="A24" s="7" t="s">
        <v>24</v>
      </c>
      <c r="B24" s="8">
        <v>208272.6</v>
      </c>
      <c r="C24" s="8">
        <v>886693</v>
      </c>
      <c r="D24" s="8">
        <v>886006.7</v>
      </c>
      <c r="E24" s="8">
        <f t="shared" si="1"/>
        <v>425.40723071589827</v>
      </c>
      <c r="F24" s="8">
        <f t="shared" si="2"/>
        <v>99.922600043081417</v>
      </c>
      <c r="G24" s="8">
        <f>D24/D40*100</f>
        <v>21.089604003547787</v>
      </c>
    </row>
    <row r="25" spans="1:7" ht="31.2" x14ac:dyDescent="0.3">
      <c r="A25" s="5" t="s">
        <v>25</v>
      </c>
      <c r="B25" s="6">
        <f>B27+B28+B29</f>
        <v>1974396.0999999999</v>
      </c>
      <c r="C25" s="6">
        <f t="shared" ref="C25:D25" si="6">C27+C28+C29</f>
        <v>2013166.7000000002</v>
      </c>
      <c r="D25" s="6">
        <f t="shared" si="6"/>
        <v>2008889.2</v>
      </c>
      <c r="E25" s="6">
        <f t="shared" si="1"/>
        <v>101.74702026609555</v>
      </c>
      <c r="F25" s="6">
        <f t="shared" si="2"/>
        <v>99.787523805157306</v>
      </c>
      <c r="G25" s="6">
        <f>D25/D40*100</f>
        <v>47.81755907151031</v>
      </c>
    </row>
    <row r="26" spans="1:7" x14ac:dyDescent="0.3">
      <c r="A26" s="7" t="s">
        <v>17</v>
      </c>
      <c r="B26" s="8"/>
      <c r="C26" s="8"/>
      <c r="D26" s="8"/>
      <c r="E26" s="8"/>
      <c r="F26" s="8"/>
      <c r="G26" s="8"/>
    </row>
    <row r="27" spans="1:7" x14ac:dyDescent="0.3">
      <c r="A27" s="7" t="s">
        <v>26</v>
      </c>
      <c r="B27" s="8">
        <v>1375962.5</v>
      </c>
      <c r="C27" s="8">
        <v>1419758.6</v>
      </c>
      <c r="D27" s="8">
        <v>1417097.4</v>
      </c>
      <c r="E27" s="8">
        <f t="shared" si="1"/>
        <v>102.98953641541829</v>
      </c>
      <c r="F27" s="8">
        <f t="shared" si="2"/>
        <v>99.812559684442121</v>
      </c>
      <c r="G27" s="8">
        <f>D27/D40*100</f>
        <v>33.731147857524277</v>
      </c>
    </row>
    <row r="28" spans="1:7" x14ac:dyDescent="0.3">
      <c r="A28" s="7" t="s">
        <v>27</v>
      </c>
      <c r="B28" s="8">
        <v>573542.40000000002</v>
      </c>
      <c r="C28" s="8">
        <v>569743.1</v>
      </c>
      <c r="D28" s="8">
        <v>568415.69999999995</v>
      </c>
      <c r="E28" s="8">
        <f t="shared" si="1"/>
        <v>99.106134088778774</v>
      </c>
      <c r="F28" s="8">
        <f t="shared" si="2"/>
        <v>99.767017801531949</v>
      </c>
      <c r="G28" s="8">
        <f>D28/D40*100</f>
        <v>13.529990261246802</v>
      </c>
    </row>
    <row r="29" spans="1:7" ht="62.4" x14ac:dyDescent="0.3">
      <c r="A29" s="7" t="s">
        <v>28</v>
      </c>
      <c r="B29" s="8">
        <v>24891.200000000001</v>
      </c>
      <c r="C29" s="8">
        <v>23665</v>
      </c>
      <c r="D29" s="8">
        <v>23376.1</v>
      </c>
      <c r="E29" s="8">
        <f t="shared" si="1"/>
        <v>93.913109854084965</v>
      </c>
      <c r="F29" s="8">
        <f t="shared" si="2"/>
        <v>98.779209803507285</v>
      </c>
      <c r="G29" s="8">
        <f>D29/D40*100</f>
        <v>0.55642095273922132</v>
      </c>
    </row>
    <row r="30" spans="1:7" ht="31.2" x14ac:dyDescent="0.3">
      <c r="A30" s="5" t="s">
        <v>29</v>
      </c>
      <c r="B30" s="6">
        <f>B32</f>
        <v>30300</v>
      </c>
      <c r="C30" s="6">
        <f t="shared" ref="C30:D30" si="7">C32</f>
        <v>14163.9</v>
      </c>
      <c r="D30" s="6">
        <f t="shared" si="7"/>
        <v>14163.9</v>
      </c>
      <c r="E30" s="6">
        <f t="shared" si="1"/>
        <v>46.745544554455442</v>
      </c>
      <c r="F30" s="6">
        <f t="shared" si="2"/>
        <v>100</v>
      </c>
      <c r="G30" s="6">
        <f>D30/D40*100</f>
        <v>0.33714309626084149</v>
      </c>
    </row>
    <row r="31" spans="1:7" x14ac:dyDescent="0.3">
      <c r="A31" s="7" t="s">
        <v>17</v>
      </c>
      <c r="B31" s="8"/>
      <c r="C31" s="8"/>
      <c r="D31" s="8"/>
      <c r="E31" s="8"/>
      <c r="F31" s="8"/>
      <c r="G31" s="8"/>
    </row>
    <row r="32" spans="1:7" x14ac:dyDescent="0.3">
      <c r="A32" s="7" t="s">
        <v>30</v>
      </c>
      <c r="B32" s="8">
        <v>30300</v>
      </c>
      <c r="C32" s="8">
        <v>14163.9</v>
      </c>
      <c r="D32" s="8">
        <v>14163.9</v>
      </c>
      <c r="E32" s="8">
        <f t="shared" si="1"/>
        <v>46.745544554455442</v>
      </c>
      <c r="F32" s="8">
        <f>D32/C32*100</f>
        <v>100</v>
      </c>
      <c r="G32" s="8">
        <f>D32/D40*100</f>
        <v>0.33714309626084149</v>
      </c>
    </row>
    <row r="33" spans="1:7" x14ac:dyDescent="0.3">
      <c r="A33" s="5" t="s">
        <v>31</v>
      </c>
      <c r="B33" s="6">
        <f>B35+B36+B37+B38+B39</f>
        <v>184234.09999999998</v>
      </c>
      <c r="C33" s="6">
        <f t="shared" ref="C33:D33" si="8">C35+C36+C37+C38+C39</f>
        <v>332439.3</v>
      </c>
      <c r="D33" s="6">
        <f t="shared" si="8"/>
        <v>328278</v>
      </c>
      <c r="E33" s="6">
        <f>D33/B33*100</f>
        <v>178.18525452128571</v>
      </c>
      <c r="F33" s="6">
        <f>D33/C33*100</f>
        <v>98.748252688535914</v>
      </c>
      <c r="G33" s="6">
        <f>D33/D40*100</f>
        <v>7.8139962407470067</v>
      </c>
    </row>
    <row r="34" spans="1:7" x14ac:dyDescent="0.3">
      <c r="A34" s="7" t="s">
        <v>17</v>
      </c>
      <c r="B34" s="8"/>
      <c r="C34" s="8"/>
      <c r="D34" s="8"/>
      <c r="E34" s="8"/>
      <c r="F34" s="8"/>
      <c r="G34" s="8"/>
    </row>
    <row r="35" spans="1:7" ht="46.8" x14ac:dyDescent="0.3">
      <c r="A35" s="7" t="s">
        <v>32</v>
      </c>
      <c r="B35" s="8">
        <v>179638.8</v>
      </c>
      <c r="C35" s="8">
        <v>321892.2</v>
      </c>
      <c r="D35" s="8">
        <v>320818.09999999998</v>
      </c>
      <c r="E35" s="8">
        <f t="shared" ref="E35:E40" si="9">D35/B35*100</f>
        <v>178.59064968147194</v>
      </c>
      <c r="F35" s="8">
        <f t="shared" ref="F35:F40" si="10">D35/C35*100</f>
        <v>99.66631686011651</v>
      </c>
      <c r="G35" s="8">
        <f>D35/D40*100</f>
        <v>7.6364283545153722</v>
      </c>
    </row>
    <row r="36" spans="1:7" x14ac:dyDescent="0.3">
      <c r="A36" s="7" t="s">
        <v>33</v>
      </c>
      <c r="B36" s="8">
        <v>0</v>
      </c>
      <c r="C36" s="8">
        <v>324.39999999999998</v>
      </c>
      <c r="D36" s="8">
        <v>324.39999999999998</v>
      </c>
      <c r="E36" s="8">
        <v>0</v>
      </c>
      <c r="F36" s="8">
        <f t="shared" si="10"/>
        <v>100</v>
      </c>
      <c r="G36" s="8">
        <f>D36/D40*100</f>
        <v>7.7216882657330944E-3</v>
      </c>
    </row>
    <row r="37" spans="1:7" x14ac:dyDescent="0.3">
      <c r="A37" s="7" t="s">
        <v>34</v>
      </c>
      <c r="B37" s="8">
        <v>3262.3</v>
      </c>
      <c r="C37" s="8">
        <v>7135.6</v>
      </c>
      <c r="D37" s="8">
        <v>7135.5</v>
      </c>
      <c r="E37" s="8">
        <f t="shared" si="9"/>
        <v>218.72605217178065</v>
      </c>
      <c r="F37" s="8">
        <f t="shared" si="10"/>
        <v>99.99859857615337</v>
      </c>
      <c r="G37" s="8">
        <f>D37/D40*100</f>
        <v>0.16984619796590164</v>
      </c>
    </row>
    <row r="38" spans="1:7" x14ac:dyDescent="0.3">
      <c r="A38" s="7" t="s">
        <v>35</v>
      </c>
      <c r="B38" s="8">
        <v>1000</v>
      </c>
      <c r="C38" s="8">
        <v>3087.1</v>
      </c>
      <c r="D38" s="8">
        <v>0</v>
      </c>
      <c r="E38" s="8">
        <f>D38/B38*100</f>
        <v>0</v>
      </c>
      <c r="F38" s="8">
        <f t="shared" si="10"/>
        <v>0</v>
      </c>
      <c r="G38" s="8">
        <f>D38/D40*100</f>
        <v>0</v>
      </c>
    </row>
    <row r="39" spans="1:7" x14ac:dyDescent="0.3">
      <c r="A39" s="7" t="s">
        <v>36</v>
      </c>
      <c r="B39" s="8">
        <v>333</v>
      </c>
      <c r="C39" s="8">
        <v>0</v>
      </c>
      <c r="D39" s="8">
        <v>0</v>
      </c>
      <c r="E39" s="8">
        <v>0</v>
      </c>
      <c r="F39" s="8">
        <v>0</v>
      </c>
      <c r="G39" s="8">
        <f>D39/D40*100</f>
        <v>0</v>
      </c>
    </row>
    <row r="40" spans="1:7" x14ac:dyDescent="0.3">
      <c r="A40" s="9" t="s">
        <v>4</v>
      </c>
      <c r="B40" s="6">
        <f>B33+B30+B25+B22+B15+B12+B8</f>
        <v>3387684.5</v>
      </c>
      <c r="C40" s="6">
        <f t="shared" ref="C40:D40" si="11">C33+C30+C25+C22+C15+C12+C8</f>
        <v>4216375.3000000007</v>
      </c>
      <c r="D40" s="6">
        <f t="shared" si="11"/>
        <v>4201153.8</v>
      </c>
      <c r="E40" s="6">
        <f t="shared" si="9"/>
        <v>124.01254603254819</v>
      </c>
      <c r="F40" s="6">
        <f t="shared" si="10"/>
        <v>99.638990864973493</v>
      </c>
      <c r="G40" s="6">
        <f t="shared" ref="G40" si="12">G33+G30+G25+G22+G15+G12+G8</f>
        <v>100.00000000000001</v>
      </c>
    </row>
    <row r="41" spans="1:7" x14ac:dyDescent="0.3">
      <c r="A41" s="2"/>
      <c r="B41" s="2"/>
      <c r="C41" s="2"/>
      <c r="D41" s="2"/>
      <c r="E41" s="2"/>
      <c r="F41" s="2"/>
      <c r="G41" s="2"/>
    </row>
  </sheetData>
  <mergeCells count="8">
    <mergeCell ref="E1:G1"/>
    <mergeCell ref="A3:G3"/>
    <mergeCell ref="A5:A6"/>
    <mergeCell ref="B5:B6"/>
    <mergeCell ref="C5:C6"/>
    <mergeCell ref="D5:D6"/>
    <mergeCell ref="E5:F5"/>
    <mergeCell ref="G5:G6"/>
  </mergeCells>
  <pageMargins left="0.70866141732283472" right="0.70866141732283472" top="0.74803149606299213" bottom="0.74803149606299213" header="0.31496062992125984" footer="0.31496062992125984"/>
  <pageSetup paperSize="9" scale="82" firstPageNumber="427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2021-04-06T06:37:22Z</cp:lastPrinted>
  <dcterms:created xsi:type="dcterms:W3CDTF">2017-03-21T11:16:27Z</dcterms:created>
  <dcterms:modified xsi:type="dcterms:W3CDTF">2021-04-02T09:02:34Z</dcterms:modified>
</cp:coreProperties>
</file>